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очта - Дутченко О.А\Закл. на изм. в бюджет 2022, июнь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Лист1!$8:$10</definedName>
    <definedName name="_xlnm.Print_Area" localSheetId="0">Лист1!$A$1:$N$42</definedName>
  </definedNames>
  <calcPr calcId="162913"/>
</workbook>
</file>

<file path=xl/calcChain.xml><?xml version="1.0" encoding="utf-8"?>
<calcChain xmlns="http://schemas.openxmlformats.org/spreadsheetml/2006/main">
  <c r="N12" i="1" l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1" i="1"/>
  <c r="N11" i="1"/>
  <c r="I40" i="1" l="1"/>
  <c r="I42" i="1" s="1"/>
  <c r="J40" i="1" l="1"/>
  <c r="J42" i="1" l="1"/>
  <c r="N42" i="1" s="1"/>
  <c r="N40" i="1"/>
  <c r="H40" i="1"/>
  <c r="H42" i="1" s="1"/>
  <c r="M12" i="1"/>
  <c r="M13" i="1"/>
  <c r="M14" i="1"/>
  <c r="M15" i="1"/>
  <c r="M16" i="1"/>
  <c r="M17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4" i="1"/>
  <c r="M37" i="1"/>
  <c r="M38" i="1"/>
  <c r="M39" i="1"/>
  <c r="L12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4" i="1"/>
  <c r="L36" i="1"/>
  <c r="L37" i="1"/>
  <c r="L38" i="1"/>
  <c r="L39" i="1"/>
  <c r="L41" i="1"/>
  <c r="K4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M11" i="1"/>
  <c r="L11" i="1"/>
  <c r="K11" i="1"/>
  <c r="G40" i="1" l="1"/>
  <c r="G42" i="1" s="1"/>
  <c r="L42" i="1" s="1"/>
  <c r="L40" i="1" l="1"/>
  <c r="K40" i="1"/>
  <c r="K42" i="1"/>
  <c r="F40" i="1"/>
  <c r="F42" i="1" s="1"/>
  <c r="D40" i="1" l="1"/>
  <c r="M40" i="1" s="1"/>
  <c r="E40" i="1"/>
  <c r="E42" i="1" s="1"/>
</calcChain>
</file>

<file path=xl/sharedStrings.xml><?xml version="1.0" encoding="utf-8"?>
<sst xmlns="http://schemas.openxmlformats.org/spreadsheetml/2006/main" count="113" uniqueCount="108">
  <si>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</si>
  <si>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</si>
  <si>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</si>
  <si>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</si>
  <si>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</si>
  <si>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</si>
  <si>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</si>
  <si>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</si>
  <si>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</si>
  <si>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</si>
  <si>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</si>
  <si>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</si>
  <si>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</si>
  <si>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</si>
  <si>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</si>
  <si>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</si>
  <si>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</si>
  <si>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</si>
  <si>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</si>
  <si>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</si>
  <si>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</si>
  <si>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</si>
  <si>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</si>
  <si>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</si>
  <si>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</si>
  <si>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</si>
  <si>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</si>
  <si>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Обеспечение градостроительной деятельности на территории Забайкальского края</t>
  </si>
  <si>
    <t>29</t>
  </si>
  <si>
    <t>Развитие территорий и жилищная политика Забайкальского края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</si>
  <si>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</si>
  <si>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</si>
  <si>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</si>
  <si>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</si>
  <si>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культуры в Забайкальском крае</t>
  </si>
  <si>
    <t>Социальная поддержка граждан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</si>
  <si>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</si>
  <si>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Доступная среда</t>
  </si>
  <si>
    <t xml:space="preserve"> постановление Правительства Забайкальского края</t>
  </si>
  <si>
    <t>паспорт ГП (тыс. рублей)</t>
  </si>
  <si>
    <t>отклонение</t>
  </si>
  <si>
    <t>-</t>
  </si>
  <si>
    <t>Всего расходов</t>
  </si>
  <si>
    <t xml:space="preserve"> №656 от  31.12.2015             (с изм. от 31.12.2019 №536)</t>
  </si>
  <si>
    <t>Комплексное развитие сельских территорий</t>
  </si>
  <si>
    <t>32</t>
  </si>
  <si>
    <t>№465 от 28.10.2013                  (с изм. от 01.12.2020 №516)</t>
  </si>
  <si>
    <t>Распределение бюджетных ассигнований на реализацию государственных программ Забайкальского края в 2022 году</t>
  </si>
  <si>
    <t>2022 год</t>
  </si>
  <si>
    <t>Утверждено Законом от 27.12.2021 №2007-ЗЗК                          (тыс. рублей)</t>
  </si>
  <si>
    <t>31</t>
  </si>
  <si>
    <t>33</t>
  </si>
  <si>
    <t>Наименование государственной программы Забайкальского края</t>
  </si>
  <si>
    <t>Развитие сельского хозяйства и регулирование рынков сельскохозяйственной продукции, сырья и продовольствия</t>
  </si>
  <si>
    <t>Развитие образования Забайкальского края на 2014–2025 годы</t>
  </si>
  <si>
    <t>Социально-экономическое развитие Агинского Бурятского округа Забайкальского края</t>
  </si>
  <si>
    <t>Комплексные меры по улучшению наркологической ситуации в Забайкальском крае</t>
  </si>
  <si>
    <t>Формирование современной городской среды</t>
  </si>
  <si>
    <t>Сохранение, использование, популяризация и государственная охрана объектов культурного наследия</t>
  </si>
  <si>
    <t>Развитие дорожного хозяйства Забайкальского края</t>
  </si>
  <si>
    <t>№407 от  22.07.2014            (с изм. от 20.12.2021 №518)</t>
  </si>
  <si>
    <t>№188 от 10.04.2014                (с изм. от 26.10.2021 №421)</t>
  </si>
  <si>
    <t>№404 от 18.07.2014             (с изм. от 06.08.2021 №293)</t>
  </si>
  <si>
    <t>№372 от  30.06.2014              (с изм. от 23.12.2021 №528)</t>
  </si>
  <si>
    <t>№315 от  29.05.2014              (с изм. от 27.12.2021 №543)</t>
  </si>
  <si>
    <t xml:space="preserve"> №467 от 15.08.2014             (с изм. от 08.09.2021 №349)
</t>
  </si>
  <si>
    <t xml:space="preserve">№197 от  19.05.2016                            (с изм. от 20.12.2021 №519) </t>
  </si>
  <si>
    <t>№65 от  12.02.2016             (с изм. от 25.05.2021 №182)</t>
  </si>
  <si>
    <t>№58 от  04.02.2016               (с изм. от 20.12.2021 №516)</t>
  </si>
  <si>
    <t>№650 от  30.12.2015            (с изм. от 26.07.2021 №273)</t>
  </si>
  <si>
    <t>№372 от 31.08.2017                                  (с изм. от 09.12.2021 №480)</t>
  </si>
  <si>
    <t>№360 от 29.08.2018               (с изм. от 11.05.2021 №169)</t>
  </si>
  <si>
    <t>Утверждено Законом от 16.02.2022 №2025-ЗЗК                          (тыс. рублей)</t>
  </si>
  <si>
    <t>проект закона к утвержденным законом ассигнованиям</t>
  </si>
  <si>
    <t>№274 от  27.05.2014                   (с изм. от 29.03.2022 №104)</t>
  </si>
  <si>
    <t>№457 от  01.08.2014                  (с изм. от 11.04.2022 №123)</t>
  </si>
  <si>
    <t>№583 от  25.12.2013               (с изм. от 17.02.2022 №47)</t>
  </si>
  <si>
    <t>№314 от  29.05.2014          (с изм. от 18.02.2022 №53)</t>
  </si>
  <si>
    <t>№225 от 24.04.2014                 (с изм. от 05.03.2022 №73)</t>
  </si>
  <si>
    <t>№236 от  24.04.2014                 (с изм. от 15.02.2022 №43)</t>
  </si>
  <si>
    <t>№448 от  28.07.2014             (с изм. от 15.04.2022 №141)</t>
  </si>
  <si>
    <t xml:space="preserve"> №381 от 30.06.2014                   (с изм. от 19.04.2022 №142)</t>
  </si>
  <si>
    <t>№383 от  30.06.2014           (с изм. от 11.04.2022 №126)</t>
  </si>
  <si>
    <t>№335 от  11.06.2014                      (с изм. от 12.04.2022 №136)</t>
  </si>
  <si>
    <t>№490 от 17.12.2019                                 (с изм. от 20.04.2022 №146)</t>
  </si>
  <si>
    <t>к Заключению от 24.06.2022</t>
  </si>
  <si>
    <t>Утверждено Законом от 25.05.2022 №2064-ЗЗК                          (тыс. рублей)</t>
  </si>
  <si>
    <t>Предлагается проектом закона             (тыс. рублей)</t>
  </si>
  <si>
    <t>в абсолютной сумме              (тыс. рублей)         гр.8-гр.7</t>
  </si>
  <si>
    <t>в %                             гр.8/гр.7</t>
  </si>
  <si>
    <t>проект закона к паспорту ГП,            в % гр.8/гр.4</t>
  </si>
  <si>
    <t xml:space="preserve"> №220 от  23.04.2014                   (с изм. от 06.05.2022 №160)</t>
  </si>
  <si>
    <t>№237 от  25.04.2014                  (с изм. от 16.05.2022 №182)</t>
  </si>
  <si>
    <t>Развитие международной, внешнеэкономической деятельности и туризма в Забайкальском крае</t>
  </si>
  <si>
    <t>№328 от  10.06.2014            (с изм. от 19.05.2022 №193)</t>
  </si>
  <si>
    <t>№482 от 09.12.2021               (с изм. от 30.03.2022 №111)</t>
  </si>
  <si>
    <t>в 3,7 раза</t>
  </si>
  <si>
    <t>в 3,5 раза</t>
  </si>
  <si>
    <t>в 47,3 раза</t>
  </si>
  <si>
    <t>в 4,3 раза</t>
  </si>
  <si>
    <t>в 2,4 раза</t>
  </si>
  <si>
    <t>в 31,3 раза</t>
  </si>
  <si>
    <t>в 2,8 раза</t>
  </si>
  <si>
    <t>Фактически исполнено на 01.06.2022</t>
  </si>
  <si>
    <t>Приложение №7</t>
  </si>
  <si>
    <t>№48-22/КФ-З-КСП</t>
  </si>
  <si>
    <t>Утверждено сводной бюджетной росписью на 01.06.2022</t>
  </si>
  <si>
    <t>фактическое исполнение к росписи, % гр.10/гр.9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</si>
</sst>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2" borderId="0" xfId="0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0" fillId="0" borderId="0" xfId="0" applyNumberFormat="1" applyBorder="1"/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164" fontId="15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2" borderId="0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topLeftCell="A4" zoomScaleNormal="100" workbookViewId="0">
      <selection activeCell="N16" sqref="N16"/>
    </sheetView>
  </sheetViews>
  <sheetFormatPr defaultRowHeight="15" x14ac:dyDescent="0.25"/>
  <cols>
    <col min="1" max="1" width="33.7109375" customWidth="1"/>
    <col min="2" max="2" width="5.140625" customWidth="1"/>
    <col min="3" max="3" width="21.28515625" style="2" customWidth="1"/>
    <col min="4" max="4" width="14.140625" style="2" customWidth="1"/>
    <col min="5" max="5" width="14.5703125" style="2" customWidth="1"/>
    <col min="6" max="10" width="14.7109375" style="4" customWidth="1"/>
    <col min="11" max="11" width="15.42578125" customWidth="1"/>
    <col min="12" max="12" width="12.140625" customWidth="1"/>
    <col min="13" max="13" width="11" customWidth="1"/>
    <col min="14" max="14" width="14.28515625" customWidth="1"/>
    <col min="15" max="15" width="20.85546875" customWidth="1"/>
  </cols>
  <sheetData>
    <row r="1" spans="1:15" x14ac:dyDescent="0.25">
      <c r="A1" s="1"/>
      <c r="B1" s="1"/>
      <c r="C1" s="35"/>
      <c r="D1" s="52"/>
      <c r="E1" s="53"/>
      <c r="K1" s="57" t="s">
        <v>104</v>
      </c>
      <c r="L1" s="57"/>
      <c r="M1" s="57"/>
      <c r="N1" s="57"/>
    </row>
    <row r="2" spans="1:15" x14ac:dyDescent="0.25">
      <c r="A2" s="1"/>
      <c r="B2" s="1"/>
      <c r="C2" s="35"/>
      <c r="D2" s="52"/>
      <c r="E2" s="53"/>
      <c r="K2" s="57" t="s">
        <v>85</v>
      </c>
      <c r="L2" s="57"/>
      <c r="M2" s="57"/>
      <c r="N2" s="57"/>
    </row>
    <row r="3" spans="1:15" x14ac:dyDescent="0.25">
      <c r="A3" s="1"/>
      <c r="B3" s="1"/>
      <c r="C3" s="35"/>
      <c r="D3" s="54"/>
      <c r="E3" s="55"/>
      <c r="K3" s="57" t="s">
        <v>105</v>
      </c>
      <c r="L3" s="57"/>
      <c r="M3" s="57"/>
      <c r="N3" s="57"/>
    </row>
    <row r="4" spans="1:15" ht="36.75" customHeight="1" x14ac:dyDescent="0.25">
      <c r="A4" s="58" t="s">
        <v>47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5" ht="13.5" customHeight="1" x14ac:dyDescent="0.25">
      <c r="A5" s="1"/>
      <c r="B5" s="1"/>
      <c r="C5" s="35"/>
      <c r="D5" s="36"/>
      <c r="E5" s="31"/>
      <c r="F5" s="2"/>
      <c r="G5" s="2"/>
      <c r="H5" s="2"/>
      <c r="I5" s="2"/>
      <c r="J5" s="2"/>
      <c r="L5" s="41"/>
      <c r="M5" s="41"/>
    </row>
    <row r="6" spans="1:15" ht="6.75" hidden="1" customHeight="1" x14ac:dyDescent="0.25">
      <c r="A6" s="1"/>
      <c r="B6" s="1"/>
      <c r="C6" s="35"/>
      <c r="D6" s="36"/>
      <c r="E6" s="31"/>
      <c r="F6" s="2"/>
      <c r="G6" s="2"/>
      <c r="H6" s="2"/>
      <c r="I6" s="2"/>
      <c r="J6" s="2"/>
      <c r="L6" s="20"/>
      <c r="M6" s="20"/>
    </row>
    <row r="7" spans="1:15" ht="15" customHeight="1" x14ac:dyDescent="0.25">
      <c r="A7" s="47" t="s">
        <v>52</v>
      </c>
      <c r="B7" s="47" t="s">
        <v>9</v>
      </c>
      <c r="C7" s="48" t="s">
        <v>38</v>
      </c>
      <c r="D7" s="42" t="s">
        <v>48</v>
      </c>
      <c r="E7" s="43"/>
      <c r="F7" s="43"/>
      <c r="G7" s="43"/>
      <c r="H7" s="43"/>
      <c r="I7" s="43"/>
      <c r="J7" s="44"/>
      <c r="K7" s="56" t="s">
        <v>40</v>
      </c>
      <c r="L7" s="56"/>
      <c r="M7" s="56"/>
      <c r="N7" s="49" t="s">
        <v>107</v>
      </c>
    </row>
    <row r="8" spans="1:15" s="3" customFormat="1" ht="46.5" customHeight="1" x14ac:dyDescent="0.2">
      <c r="A8" s="47"/>
      <c r="B8" s="47"/>
      <c r="C8" s="48"/>
      <c r="D8" s="48" t="s">
        <v>39</v>
      </c>
      <c r="E8" s="48" t="s">
        <v>49</v>
      </c>
      <c r="F8" s="48" t="s">
        <v>72</v>
      </c>
      <c r="G8" s="45" t="s">
        <v>86</v>
      </c>
      <c r="H8" s="45" t="s">
        <v>87</v>
      </c>
      <c r="I8" s="45" t="s">
        <v>106</v>
      </c>
      <c r="J8" s="45" t="s">
        <v>103</v>
      </c>
      <c r="K8" s="48" t="s">
        <v>73</v>
      </c>
      <c r="L8" s="48"/>
      <c r="M8" s="48" t="s">
        <v>90</v>
      </c>
      <c r="N8" s="50"/>
      <c r="O8" s="5"/>
    </row>
    <row r="9" spans="1:15" s="3" customFormat="1" ht="57" customHeight="1" x14ac:dyDescent="0.2">
      <c r="A9" s="47"/>
      <c r="B9" s="47"/>
      <c r="C9" s="48"/>
      <c r="D9" s="48"/>
      <c r="E9" s="48"/>
      <c r="F9" s="48"/>
      <c r="G9" s="46"/>
      <c r="H9" s="46"/>
      <c r="I9" s="46"/>
      <c r="J9" s="46"/>
      <c r="K9" s="40" t="s">
        <v>88</v>
      </c>
      <c r="L9" s="40" t="s">
        <v>89</v>
      </c>
      <c r="M9" s="48"/>
      <c r="N9" s="51"/>
      <c r="O9" s="5"/>
    </row>
    <row r="10" spans="1:15" s="3" customFormat="1" ht="13.5" customHeight="1" x14ac:dyDescent="0.2">
      <c r="A10" s="21">
        <v>1</v>
      </c>
      <c r="B10" s="21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3">
        <v>13</v>
      </c>
      <c r="N10" s="23">
        <v>14</v>
      </c>
      <c r="O10" s="5"/>
    </row>
    <row r="11" spans="1:15" ht="38.25" x14ac:dyDescent="0.25">
      <c r="A11" s="7" t="s">
        <v>30</v>
      </c>
      <c r="B11" s="8" t="s">
        <v>10</v>
      </c>
      <c r="C11" s="9" t="s">
        <v>74</v>
      </c>
      <c r="D11" s="32">
        <v>8166770.7999999998</v>
      </c>
      <c r="E11" s="25">
        <v>8166770.7999999998</v>
      </c>
      <c r="F11" s="25">
        <v>8166770.7999999998</v>
      </c>
      <c r="G11" s="25">
        <v>8166770.7999999998</v>
      </c>
      <c r="H11" s="25">
        <v>8166770.7999999998</v>
      </c>
      <c r="I11" s="25">
        <v>8182435.7999999998</v>
      </c>
      <c r="J11" s="25">
        <v>3489761.1</v>
      </c>
      <c r="K11" s="25">
        <f>H11-G11</f>
        <v>0</v>
      </c>
      <c r="L11" s="25">
        <f>H11/G11*100-100</f>
        <v>0</v>
      </c>
      <c r="M11" s="25">
        <f>H11/D11*100-100</f>
        <v>0</v>
      </c>
      <c r="N11" s="25">
        <f>J11/I11*100</f>
        <v>42.649416204402115</v>
      </c>
      <c r="O11" s="24"/>
    </row>
    <row r="12" spans="1:15" ht="65.25" customHeight="1" x14ac:dyDescent="0.25">
      <c r="A12" s="7" t="s">
        <v>36</v>
      </c>
      <c r="B12" s="12" t="s">
        <v>11</v>
      </c>
      <c r="C12" s="9" t="s">
        <v>60</v>
      </c>
      <c r="D12" s="32">
        <v>807757.6</v>
      </c>
      <c r="E12" s="25">
        <v>1441830.2</v>
      </c>
      <c r="F12" s="25">
        <v>1441830.2</v>
      </c>
      <c r="G12" s="25">
        <v>1441830.2</v>
      </c>
      <c r="H12" s="25">
        <v>1446897.7</v>
      </c>
      <c r="I12" s="25">
        <v>1447288.2</v>
      </c>
      <c r="J12" s="25">
        <v>547838</v>
      </c>
      <c r="K12" s="25">
        <f t="shared" ref="K12:K42" si="0">H12-G12</f>
        <v>5067.5</v>
      </c>
      <c r="L12" s="25">
        <f t="shared" ref="L12:L42" si="1">H12/G12*100-100</f>
        <v>0.35146302248350025</v>
      </c>
      <c r="M12" s="25">
        <f t="shared" ref="M12:M40" si="2">H12/D12*100-100</f>
        <v>79.125235095281056</v>
      </c>
      <c r="N12" s="25">
        <f t="shared" ref="N12:N42" si="3">J12/I12*100</f>
        <v>37.852723458948951</v>
      </c>
      <c r="O12" s="24"/>
    </row>
    <row r="13" spans="1:15" ht="41.25" customHeight="1" x14ac:dyDescent="0.25">
      <c r="A13" s="7" t="s">
        <v>0</v>
      </c>
      <c r="B13" s="8" t="s">
        <v>12</v>
      </c>
      <c r="C13" s="9" t="s">
        <v>91</v>
      </c>
      <c r="D13" s="32">
        <v>1265104.3</v>
      </c>
      <c r="E13" s="25">
        <v>468395.1</v>
      </c>
      <c r="F13" s="26">
        <v>468395.1</v>
      </c>
      <c r="G13" s="26">
        <v>468395.1</v>
      </c>
      <c r="H13" s="26">
        <v>1750858.2</v>
      </c>
      <c r="I13" s="26">
        <v>1298486.8999999999</v>
      </c>
      <c r="J13" s="26">
        <v>362610.9</v>
      </c>
      <c r="K13" s="25">
        <f t="shared" si="0"/>
        <v>1282463.1000000001</v>
      </c>
      <c r="L13" s="25" t="s">
        <v>96</v>
      </c>
      <c r="M13" s="25">
        <f t="shared" si="2"/>
        <v>38.396351984575489</v>
      </c>
      <c r="N13" s="25">
        <f t="shared" si="3"/>
        <v>27.925649461692686</v>
      </c>
      <c r="O13" s="24"/>
    </row>
    <row r="14" spans="1:15" ht="39" customHeight="1" x14ac:dyDescent="0.25">
      <c r="A14" s="7" t="s">
        <v>31</v>
      </c>
      <c r="B14" s="8" t="s">
        <v>13</v>
      </c>
      <c r="C14" s="9" t="s">
        <v>75</v>
      </c>
      <c r="D14" s="32">
        <v>1325028.3</v>
      </c>
      <c r="E14" s="25">
        <v>1089309.8999999999</v>
      </c>
      <c r="F14" s="25">
        <v>1089309.8999999999</v>
      </c>
      <c r="G14" s="25">
        <v>1089309.8999999999</v>
      </c>
      <c r="H14" s="25">
        <v>1325028.3</v>
      </c>
      <c r="I14" s="25">
        <v>1325028.3</v>
      </c>
      <c r="J14" s="25">
        <v>292449.09999999998</v>
      </c>
      <c r="K14" s="25">
        <f t="shared" si="0"/>
        <v>235718.40000000014</v>
      </c>
      <c r="L14" s="25">
        <f t="shared" si="1"/>
        <v>21.639241505103385</v>
      </c>
      <c r="M14" s="25">
        <f t="shared" si="2"/>
        <v>0</v>
      </c>
      <c r="N14" s="25">
        <f t="shared" si="3"/>
        <v>22.071158782042616</v>
      </c>
      <c r="O14" s="6"/>
    </row>
    <row r="15" spans="1:15" ht="53.25" customHeight="1" x14ac:dyDescent="0.25">
      <c r="A15" s="10" t="s">
        <v>53</v>
      </c>
      <c r="B15" s="8" t="s">
        <v>14</v>
      </c>
      <c r="C15" s="9" t="s">
        <v>92</v>
      </c>
      <c r="D15" s="32">
        <v>1971782.6</v>
      </c>
      <c r="E15" s="25">
        <v>1964032.6</v>
      </c>
      <c r="F15" s="26">
        <v>1964032.6</v>
      </c>
      <c r="G15" s="26">
        <v>1964032.6</v>
      </c>
      <c r="H15" s="26">
        <v>1895136</v>
      </c>
      <c r="I15" s="26">
        <v>1898112.6</v>
      </c>
      <c r="J15" s="26">
        <v>881928.2</v>
      </c>
      <c r="K15" s="25">
        <f t="shared" si="0"/>
        <v>-68896.600000000093</v>
      </c>
      <c r="L15" s="25">
        <f t="shared" si="1"/>
        <v>-3.5079152963143372</v>
      </c>
      <c r="M15" s="25">
        <f t="shared" si="2"/>
        <v>-3.8871729570998355</v>
      </c>
      <c r="N15" s="25">
        <f t="shared" si="3"/>
        <v>46.463428987300325</v>
      </c>
      <c r="O15" s="6"/>
    </row>
    <row r="16" spans="1:15" ht="38.25" x14ac:dyDescent="0.25">
      <c r="A16" s="10" t="s">
        <v>1</v>
      </c>
      <c r="B16" s="8" t="s">
        <v>15</v>
      </c>
      <c r="C16" s="9" t="s">
        <v>76</v>
      </c>
      <c r="D16" s="32">
        <v>123712.1</v>
      </c>
      <c r="E16" s="25">
        <v>181603</v>
      </c>
      <c r="F16" s="25">
        <v>181603</v>
      </c>
      <c r="G16" s="25">
        <v>181603</v>
      </c>
      <c r="H16" s="25">
        <v>205409.6</v>
      </c>
      <c r="I16" s="25">
        <v>207716.4</v>
      </c>
      <c r="J16" s="25">
        <v>39268.6</v>
      </c>
      <c r="K16" s="25">
        <f t="shared" si="0"/>
        <v>23806.600000000006</v>
      </c>
      <c r="L16" s="25">
        <f t="shared" si="1"/>
        <v>13.109144672720177</v>
      </c>
      <c r="M16" s="25">
        <f t="shared" si="2"/>
        <v>66.03840691411753</v>
      </c>
      <c r="N16" s="25">
        <f t="shared" si="3"/>
        <v>18.904910734058554</v>
      </c>
      <c r="O16" s="6"/>
    </row>
    <row r="17" spans="1:15" ht="42.75" customHeight="1" x14ac:dyDescent="0.25">
      <c r="A17" s="10" t="s">
        <v>2</v>
      </c>
      <c r="B17" s="8" t="s">
        <v>16</v>
      </c>
      <c r="C17" s="9" t="s">
        <v>46</v>
      </c>
      <c r="D17" s="32">
        <v>365588.3</v>
      </c>
      <c r="E17" s="25">
        <v>342650</v>
      </c>
      <c r="F17" s="25">
        <v>342650</v>
      </c>
      <c r="G17" s="25">
        <v>342650</v>
      </c>
      <c r="H17" s="25">
        <v>342650</v>
      </c>
      <c r="I17" s="25">
        <v>342650</v>
      </c>
      <c r="J17" s="25">
        <v>75074.100000000006</v>
      </c>
      <c r="K17" s="25">
        <f t="shared" si="0"/>
        <v>0</v>
      </c>
      <c r="L17" s="25">
        <f t="shared" si="1"/>
        <v>0</v>
      </c>
      <c r="M17" s="25">
        <f t="shared" si="2"/>
        <v>-6.2743528717959549</v>
      </c>
      <c r="N17" s="25">
        <f t="shared" si="3"/>
        <v>21.909849700860939</v>
      </c>
      <c r="O17" s="6"/>
    </row>
    <row r="18" spans="1:15" s="4" customFormat="1" ht="42" customHeight="1" x14ac:dyDescent="0.25">
      <c r="A18" s="11" t="s">
        <v>3</v>
      </c>
      <c r="B18" s="9" t="s">
        <v>17</v>
      </c>
      <c r="C18" s="9" t="s">
        <v>61</v>
      </c>
      <c r="D18" s="32">
        <v>331300.09999999998</v>
      </c>
      <c r="E18" s="25">
        <v>1073631.1000000001</v>
      </c>
      <c r="F18" s="26">
        <v>1073631.1000000001</v>
      </c>
      <c r="G18" s="26">
        <v>1073631.1000000001</v>
      </c>
      <c r="H18" s="26">
        <v>1164428.1000000001</v>
      </c>
      <c r="I18" s="26">
        <v>1166734.8</v>
      </c>
      <c r="J18" s="26">
        <v>307491.20000000001</v>
      </c>
      <c r="K18" s="25">
        <f t="shared" si="0"/>
        <v>90797</v>
      </c>
      <c r="L18" s="25">
        <f t="shared" si="1"/>
        <v>8.4570016647245012</v>
      </c>
      <c r="M18" s="25" t="s">
        <v>97</v>
      </c>
      <c r="N18" s="25">
        <f t="shared" si="3"/>
        <v>26.354849448220797</v>
      </c>
      <c r="O18" s="6"/>
    </row>
    <row r="19" spans="1:15" s="4" customFormat="1" ht="38.25" x14ac:dyDescent="0.25">
      <c r="A19" s="11" t="s">
        <v>32</v>
      </c>
      <c r="B19" s="12" t="s">
        <v>18</v>
      </c>
      <c r="C19" s="9" t="s">
        <v>62</v>
      </c>
      <c r="D19" s="32">
        <v>1608879.9</v>
      </c>
      <c r="E19" s="25">
        <v>2376737.9</v>
      </c>
      <c r="F19" s="26">
        <v>2376737.9</v>
      </c>
      <c r="G19" s="26">
        <v>2376737.9</v>
      </c>
      <c r="H19" s="26">
        <v>2376737.9</v>
      </c>
      <c r="I19" s="26">
        <v>2376737.9</v>
      </c>
      <c r="J19" s="26">
        <v>754043</v>
      </c>
      <c r="K19" s="25">
        <f t="shared" si="0"/>
        <v>0</v>
      </c>
      <c r="L19" s="25">
        <f t="shared" si="1"/>
        <v>0</v>
      </c>
      <c r="M19" s="25">
        <f t="shared" si="2"/>
        <v>47.7262473103182</v>
      </c>
      <c r="N19" s="25">
        <f t="shared" si="3"/>
        <v>31.725963557024944</v>
      </c>
      <c r="O19" s="6"/>
    </row>
    <row r="20" spans="1:15" ht="38.25" x14ac:dyDescent="0.25">
      <c r="A20" s="7" t="s">
        <v>33</v>
      </c>
      <c r="B20" s="8">
        <v>10</v>
      </c>
      <c r="C20" s="9" t="s">
        <v>63</v>
      </c>
      <c r="D20" s="32">
        <v>169998.3</v>
      </c>
      <c r="E20" s="25">
        <v>216077.4</v>
      </c>
      <c r="F20" s="25">
        <v>216077.4</v>
      </c>
      <c r="G20" s="25">
        <v>216077.4</v>
      </c>
      <c r="H20" s="25">
        <v>215113.4</v>
      </c>
      <c r="I20" s="25">
        <v>215504</v>
      </c>
      <c r="J20" s="25">
        <v>68993.7</v>
      </c>
      <c r="K20" s="25">
        <f t="shared" si="0"/>
        <v>-964</v>
      </c>
      <c r="L20" s="25">
        <f t="shared" si="1"/>
        <v>-0.44613643074194442</v>
      </c>
      <c r="M20" s="25">
        <f t="shared" si="2"/>
        <v>26.538559503242084</v>
      </c>
      <c r="N20" s="25">
        <f t="shared" si="3"/>
        <v>32.015043804291331</v>
      </c>
      <c r="O20" s="6"/>
    </row>
    <row r="21" spans="1:15" ht="38.25" x14ac:dyDescent="0.25">
      <c r="A21" s="7" t="s">
        <v>93</v>
      </c>
      <c r="B21" s="8">
        <v>11</v>
      </c>
      <c r="C21" s="9" t="s">
        <v>77</v>
      </c>
      <c r="D21" s="32">
        <v>31326.1</v>
      </c>
      <c r="E21" s="25">
        <v>31326.1</v>
      </c>
      <c r="F21" s="25">
        <v>31326.1</v>
      </c>
      <c r="G21" s="25">
        <v>31326.1</v>
      </c>
      <c r="H21" s="25">
        <v>46326.1</v>
      </c>
      <c r="I21" s="25">
        <v>48280.9</v>
      </c>
      <c r="J21" s="25">
        <v>11859</v>
      </c>
      <c r="K21" s="25">
        <f t="shared" si="0"/>
        <v>15000</v>
      </c>
      <c r="L21" s="25">
        <f t="shared" si="1"/>
        <v>47.883394358059263</v>
      </c>
      <c r="M21" s="25">
        <f t="shared" si="2"/>
        <v>47.883394358059263</v>
      </c>
      <c r="N21" s="25">
        <f t="shared" si="3"/>
        <v>24.562508155398923</v>
      </c>
      <c r="O21" s="6"/>
    </row>
    <row r="22" spans="1:15" ht="38.25" x14ac:dyDescent="0.25">
      <c r="A22" s="13" t="s">
        <v>29</v>
      </c>
      <c r="B22" s="9">
        <v>12</v>
      </c>
      <c r="C22" s="9" t="s">
        <v>43</v>
      </c>
      <c r="D22" s="32">
        <v>611972.9</v>
      </c>
      <c r="E22" s="25">
        <v>362312.2</v>
      </c>
      <c r="F22" s="26">
        <v>362312.2</v>
      </c>
      <c r="G22" s="26">
        <v>362312.2</v>
      </c>
      <c r="H22" s="26">
        <v>362312.2</v>
      </c>
      <c r="I22" s="26">
        <v>367931.7</v>
      </c>
      <c r="J22" s="26">
        <v>195015.5</v>
      </c>
      <c r="K22" s="25">
        <f t="shared" si="0"/>
        <v>0</v>
      </c>
      <c r="L22" s="25">
        <f t="shared" si="1"/>
        <v>0</v>
      </c>
      <c r="M22" s="25">
        <f t="shared" si="2"/>
        <v>-40.796038517391864</v>
      </c>
      <c r="N22" s="25">
        <f t="shared" si="3"/>
        <v>53.003179666226096</v>
      </c>
      <c r="O22" s="6"/>
    </row>
    <row r="23" spans="1:15" ht="38.25" x14ac:dyDescent="0.25">
      <c r="A23" s="10" t="s">
        <v>4</v>
      </c>
      <c r="B23" s="8">
        <v>13</v>
      </c>
      <c r="C23" s="9" t="s">
        <v>64</v>
      </c>
      <c r="D23" s="32">
        <v>9500314.3000000007</v>
      </c>
      <c r="E23" s="25">
        <v>1306863.2</v>
      </c>
      <c r="F23" s="26">
        <v>1306863.2</v>
      </c>
      <c r="G23" s="26">
        <v>1306863.2</v>
      </c>
      <c r="H23" s="26">
        <v>1306863.2</v>
      </c>
      <c r="I23" s="26">
        <v>1306863.2</v>
      </c>
      <c r="J23" s="26">
        <v>442736.2</v>
      </c>
      <c r="K23" s="25">
        <f t="shared" si="0"/>
        <v>0</v>
      </c>
      <c r="L23" s="25">
        <f t="shared" si="1"/>
        <v>0</v>
      </c>
      <c r="M23" s="25">
        <f t="shared" si="2"/>
        <v>-86.244000369545674</v>
      </c>
      <c r="N23" s="25">
        <f t="shared" si="3"/>
        <v>33.877776954772315</v>
      </c>
      <c r="O23" s="6"/>
    </row>
    <row r="24" spans="1:15" s="4" customFormat="1" ht="30" customHeight="1" x14ac:dyDescent="0.25">
      <c r="A24" s="14" t="s">
        <v>54</v>
      </c>
      <c r="B24" s="12">
        <v>14</v>
      </c>
      <c r="C24" s="9" t="s">
        <v>78</v>
      </c>
      <c r="D24" s="32">
        <v>16377547.6</v>
      </c>
      <c r="E24" s="25">
        <v>20452817.899999999</v>
      </c>
      <c r="F24" s="26">
        <v>21434853.199999999</v>
      </c>
      <c r="G24" s="26">
        <v>21434853.199999999</v>
      </c>
      <c r="H24" s="26">
        <v>21668894.300000001</v>
      </c>
      <c r="I24" s="26">
        <v>21719444.800000001</v>
      </c>
      <c r="J24" s="26">
        <v>8561522.0999999996</v>
      </c>
      <c r="K24" s="25">
        <f t="shared" si="0"/>
        <v>234041.10000000149</v>
      </c>
      <c r="L24" s="25">
        <f t="shared" si="1"/>
        <v>1.0918717185336391</v>
      </c>
      <c r="M24" s="25">
        <f t="shared" si="2"/>
        <v>32.308541115154497</v>
      </c>
      <c r="N24" s="25">
        <f t="shared" si="3"/>
        <v>39.418696835197181</v>
      </c>
      <c r="O24" s="6"/>
    </row>
    <row r="25" spans="1:15" s="4" customFormat="1" ht="29.25" customHeight="1" x14ac:dyDescent="0.25">
      <c r="A25" s="14" t="s">
        <v>34</v>
      </c>
      <c r="B25" s="12">
        <v>15</v>
      </c>
      <c r="C25" s="9" t="s">
        <v>79</v>
      </c>
      <c r="D25" s="32">
        <v>1473910.7</v>
      </c>
      <c r="E25" s="25">
        <v>1473910.7</v>
      </c>
      <c r="F25" s="26">
        <v>1473910.7</v>
      </c>
      <c r="G25" s="26">
        <v>1473910.7</v>
      </c>
      <c r="H25" s="26">
        <v>1608232.1</v>
      </c>
      <c r="I25" s="26">
        <v>1682260.1</v>
      </c>
      <c r="J25" s="26">
        <v>844870.1</v>
      </c>
      <c r="K25" s="25">
        <f t="shared" si="0"/>
        <v>134321.40000000014</v>
      </c>
      <c r="L25" s="25">
        <f t="shared" si="1"/>
        <v>9.1132658172574708</v>
      </c>
      <c r="M25" s="25">
        <f t="shared" si="2"/>
        <v>9.1132658172574708</v>
      </c>
      <c r="N25" s="25">
        <f t="shared" si="3"/>
        <v>50.222322933296695</v>
      </c>
      <c r="O25" s="6"/>
    </row>
    <row r="26" spans="1:15" ht="42" customHeight="1" x14ac:dyDescent="0.25">
      <c r="A26" s="7" t="s">
        <v>5</v>
      </c>
      <c r="B26" s="8">
        <v>16</v>
      </c>
      <c r="C26" s="9" t="s">
        <v>80</v>
      </c>
      <c r="D26" s="32">
        <v>14914239.4</v>
      </c>
      <c r="E26" s="25">
        <v>14914239.4</v>
      </c>
      <c r="F26" s="26">
        <v>14914239.4</v>
      </c>
      <c r="G26" s="26">
        <v>14914239.4</v>
      </c>
      <c r="H26" s="26">
        <v>15163138.6</v>
      </c>
      <c r="I26" s="26">
        <v>15275546.4</v>
      </c>
      <c r="J26" s="26">
        <v>6706831.5999999996</v>
      </c>
      <c r="K26" s="25">
        <f t="shared" si="0"/>
        <v>248899.19999999925</v>
      </c>
      <c r="L26" s="25">
        <f t="shared" si="1"/>
        <v>1.6688695502634801</v>
      </c>
      <c r="M26" s="25">
        <f t="shared" si="2"/>
        <v>1.6688695502634801</v>
      </c>
      <c r="N26" s="25">
        <f t="shared" si="3"/>
        <v>43.905673973141802</v>
      </c>
      <c r="O26" s="6"/>
    </row>
    <row r="27" spans="1:15" ht="42.75" customHeight="1" x14ac:dyDescent="0.25">
      <c r="A27" s="7" t="s">
        <v>35</v>
      </c>
      <c r="B27" s="8">
        <v>17</v>
      </c>
      <c r="C27" s="9" t="s">
        <v>94</v>
      </c>
      <c r="D27" s="32">
        <v>19313579.5</v>
      </c>
      <c r="E27" s="25">
        <v>19313579.5</v>
      </c>
      <c r="F27" s="26">
        <v>19313579.5</v>
      </c>
      <c r="G27" s="26">
        <v>19314724.5</v>
      </c>
      <c r="H27" s="26">
        <v>19373207.199999999</v>
      </c>
      <c r="I27" s="26">
        <v>19379964</v>
      </c>
      <c r="J27" s="26">
        <v>8326014.5</v>
      </c>
      <c r="K27" s="25">
        <f t="shared" si="0"/>
        <v>58482.699999999255</v>
      </c>
      <c r="L27" s="25">
        <f t="shared" si="1"/>
        <v>0.30278816557802202</v>
      </c>
      <c r="M27" s="25">
        <f t="shared" si="2"/>
        <v>0.30873458749580607</v>
      </c>
      <c r="N27" s="25">
        <f t="shared" si="3"/>
        <v>42.961970930389761</v>
      </c>
      <c r="O27" s="6"/>
    </row>
    <row r="28" spans="1:15" ht="40.5" customHeight="1" x14ac:dyDescent="0.25">
      <c r="A28" s="7" t="s">
        <v>6</v>
      </c>
      <c r="B28" s="8">
        <v>18</v>
      </c>
      <c r="C28" s="9" t="s">
        <v>81</v>
      </c>
      <c r="D28" s="32">
        <v>519914.5</v>
      </c>
      <c r="E28" s="25">
        <v>519914.5</v>
      </c>
      <c r="F28" s="26">
        <v>519914.5</v>
      </c>
      <c r="G28" s="26">
        <v>519914.5</v>
      </c>
      <c r="H28" s="26">
        <v>637224.30000000005</v>
      </c>
      <c r="I28" s="26">
        <v>638590.5</v>
      </c>
      <c r="J28" s="26">
        <v>288509.3</v>
      </c>
      <c r="K28" s="25">
        <f t="shared" si="0"/>
        <v>117309.80000000005</v>
      </c>
      <c r="L28" s="25">
        <f t="shared" si="1"/>
        <v>22.563286848126012</v>
      </c>
      <c r="M28" s="25">
        <f t="shared" si="2"/>
        <v>22.563286848126012</v>
      </c>
      <c r="N28" s="25">
        <f t="shared" si="3"/>
        <v>45.1790779850311</v>
      </c>
      <c r="O28" s="6"/>
    </row>
    <row r="29" spans="1:15" ht="38.25" x14ac:dyDescent="0.25">
      <c r="A29" s="7" t="s">
        <v>7</v>
      </c>
      <c r="B29" s="8">
        <v>19</v>
      </c>
      <c r="C29" s="9" t="s">
        <v>82</v>
      </c>
      <c r="D29" s="32">
        <v>43829.7</v>
      </c>
      <c r="E29" s="25">
        <v>43829.7</v>
      </c>
      <c r="F29" s="26">
        <v>43829.7</v>
      </c>
      <c r="G29" s="26">
        <v>43829.7</v>
      </c>
      <c r="H29" s="26">
        <v>43829.7</v>
      </c>
      <c r="I29" s="26">
        <v>43829.7</v>
      </c>
      <c r="J29" s="26">
        <v>4837.6000000000004</v>
      </c>
      <c r="K29" s="25">
        <f t="shared" si="0"/>
        <v>0</v>
      </c>
      <c r="L29" s="25">
        <f t="shared" si="1"/>
        <v>0</v>
      </c>
      <c r="M29" s="25">
        <f t="shared" si="2"/>
        <v>0</v>
      </c>
      <c r="N29" s="25">
        <f t="shared" si="3"/>
        <v>11.037264685818066</v>
      </c>
      <c r="O29" s="6"/>
    </row>
    <row r="30" spans="1:15" s="4" customFormat="1" ht="45.75" customHeight="1" x14ac:dyDescent="0.25">
      <c r="A30" s="11" t="s">
        <v>55</v>
      </c>
      <c r="B30" s="12">
        <v>21</v>
      </c>
      <c r="C30" s="9" t="s">
        <v>83</v>
      </c>
      <c r="D30" s="32">
        <v>113216.6</v>
      </c>
      <c r="E30" s="25">
        <v>113216.6</v>
      </c>
      <c r="F30" s="26">
        <v>113216.6</v>
      </c>
      <c r="G30" s="26">
        <v>113216.6</v>
      </c>
      <c r="H30" s="26">
        <v>113677</v>
      </c>
      <c r="I30" s="26">
        <v>118098.2</v>
      </c>
      <c r="J30" s="26">
        <v>34221.300000000003</v>
      </c>
      <c r="K30" s="25">
        <f t="shared" si="0"/>
        <v>460.39999999999418</v>
      </c>
      <c r="L30" s="25">
        <f t="shared" si="1"/>
        <v>0.40665414788996657</v>
      </c>
      <c r="M30" s="25">
        <f t="shared" si="2"/>
        <v>0.40665414788996657</v>
      </c>
      <c r="N30" s="25">
        <f t="shared" si="3"/>
        <v>28.976986948149936</v>
      </c>
      <c r="O30" s="6"/>
    </row>
    <row r="31" spans="1:15" s="2" customFormat="1" ht="41.25" customHeight="1" x14ac:dyDescent="0.25">
      <c r="A31" s="11" t="s">
        <v>56</v>
      </c>
      <c r="B31" s="12">
        <v>23</v>
      </c>
      <c r="C31" s="33" t="s">
        <v>65</v>
      </c>
      <c r="D31" s="32">
        <v>2849.7</v>
      </c>
      <c r="E31" s="25">
        <v>2024.5</v>
      </c>
      <c r="F31" s="26">
        <v>2024.5</v>
      </c>
      <c r="G31" s="26">
        <v>2024.5</v>
      </c>
      <c r="H31" s="26">
        <v>2024.5</v>
      </c>
      <c r="I31" s="26">
        <v>2024.5</v>
      </c>
      <c r="J31" s="26">
        <v>0</v>
      </c>
      <c r="K31" s="25">
        <f t="shared" si="0"/>
        <v>0</v>
      </c>
      <c r="L31" s="25">
        <f t="shared" si="1"/>
        <v>0</v>
      </c>
      <c r="M31" s="25">
        <f t="shared" si="2"/>
        <v>-28.957434115871834</v>
      </c>
      <c r="N31" s="25">
        <f t="shared" si="3"/>
        <v>0</v>
      </c>
      <c r="O31" s="6"/>
    </row>
    <row r="32" spans="1:15" s="4" customFormat="1" ht="41.25" customHeight="1" x14ac:dyDescent="0.25">
      <c r="A32" s="15" t="s">
        <v>37</v>
      </c>
      <c r="B32" s="12" t="s">
        <v>19</v>
      </c>
      <c r="C32" s="9" t="s">
        <v>66</v>
      </c>
      <c r="D32" s="32">
        <v>1486.7</v>
      </c>
      <c r="E32" s="25">
        <v>1486.7</v>
      </c>
      <c r="F32" s="25">
        <v>1486.7</v>
      </c>
      <c r="G32" s="25">
        <v>1486.7</v>
      </c>
      <c r="H32" s="25">
        <v>1486.7</v>
      </c>
      <c r="I32" s="25">
        <v>1486.7</v>
      </c>
      <c r="J32" s="25">
        <v>0</v>
      </c>
      <c r="K32" s="25">
        <f t="shared" si="0"/>
        <v>0</v>
      </c>
      <c r="L32" s="25">
        <f t="shared" si="1"/>
        <v>0</v>
      </c>
      <c r="M32" s="25">
        <f t="shared" si="2"/>
        <v>0</v>
      </c>
      <c r="N32" s="25">
        <f t="shared" si="3"/>
        <v>0</v>
      </c>
      <c r="O32" s="6"/>
    </row>
    <row r="33" spans="1:15" s="2" customFormat="1" ht="43.5" customHeight="1" x14ac:dyDescent="0.25">
      <c r="A33" s="13" t="s">
        <v>27</v>
      </c>
      <c r="B33" s="9" t="s">
        <v>20</v>
      </c>
      <c r="C33" s="9" t="s">
        <v>67</v>
      </c>
      <c r="D33" s="34">
        <v>80791.199999999997</v>
      </c>
      <c r="E33" s="25">
        <v>7321.5</v>
      </c>
      <c r="F33" s="26">
        <v>7321.5</v>
      </c>
      <c r="G33" s="26">
        <v>7321.5</v>
      </c>
      <c r="H33" s="26">
        <v>346036.9</v>
      </c>
      <c r="I33" s="26">
        <v>7321.5</v>
      </c>
      <c r="J33" s="26">
        <v>6526.1</v>
      </c>
      <c r="K33" s="25">
        <f t="shared" si="0"/>
        <v>338715.4</v>
      </c>
      <c r="L33" s="25" t="s">
        <v>98</v>
      </c>
      <c r="M33" s="25" t="s">
        <v>99</v>
      </c>
      <c r="N33" s="25">
        <f t="shared" si="3"/>
        <v>89.136105989209867</v>
      </c>
      <c r="O33" s="6"/>
    </row>
    <row r="34" spans="1:15" ht="41.25" customHeight="1" x14ac:dyDescent="0.25">
      <c r="A34" s="10" t="s">
        <v>21</v>
      </c>
      <c r="B34" s="8" t="s">
        <v>22</v>
      </c>
      <c r="C34" s="9" t="s">
        <v>69</v>
      </c>
      <c r="D34" s="32">
        <v>2909297</v>
      </c>
      <c r="E34" s="25">
        <v>2822075.3</v>
      </c>
      <c r="F34" s="26">
        <v>2822075.3</v>
      </c>
      <c r="G34" s="26">
        <v>2823575.3</v>
      </c>
      <c r="H34" s="26">
        <v>2788572.5</v>
      </c>
      <c r="I34" s="26">
        <v>2788356.5</v>
      </c>
      <c r="J34" s="26">
        <v>1568069.7</v>
      </c>
      <c r="K34" s="25">
        <f t="shared" si="0"/>
        <v>-35002.799999999814</v>
      </c>
      <c r="L34" s="25">
        <f t="shared" si="1"/>
        <v>-1.2396623529041193</v>
      </c>
      <c r="M34" s="25">
        <f t="shared" si="2"/>
        <v>-4.1496107135160116</v>
      </c>
      <c r="N34" s="25">
        <f t="shared" si="3"/>
        <v>56.236342088968897</v>
      </c>
      <c r="O34" s="6"/>
    </row>
    <row r="35" spans="1:15" ht="76.5" x14ac:dyDescent="0.25">
      <c r="A35" s="7" t="s">
        <v>23</v>
      </c>
      <c r="B35" s="8" t="s">
        <v>24</v>
      </c>
      <c r="C35" s="9" t="s">
        <v>68</v>
      </c>
      <c r="D35" s="32">
        <v>59769.8</v>
      </c>
      <c r="E35" s="25">
        <v>751894.3</v>
      </c>
      <c r="F35" s="26">
        <v>751894.3</v>
      </c>
      <c r="G35" s="26">
        <v>766098.1</v>
      </c>
      <c r="H35" s="26">
        <v>1870299.1</v>
      </c>
      <c r="I35" s="26">
        <v>1870299.1</v>
      </c>
      <c r="J35" s="26">
        <v>221652.7</v>
      </c>
      <c r="K35" s="25">
        <f t="shared" si="0"/>
        <v>1104201</v>
      </c>
      <c r="L35" s="25" t="s">
        <v>100</v>
      </c>
      <c r="M35" s="25" t="s">
        <v>101</v>
      </c>
      <c r="N35" s="25">
        <f t="shared" si="3"/>
        <v>11.851190004850027</v>
      </c>
      <c r="O35" s="6"/>
    </row>
    <row r="36" spans="1:15" ht="38.25" x14ac:dyDescent="0.25">
      <c r="A36" s="14" t="s">
        <v>57</v>
      </c>
      <c r="B36" s="12" t="s">
        <v>28</v>
      </c>
      <c r="C36" s="9" t="s">
        <v>70</v>
      </c>
      <c r="D36" s="32">
        <v>428730.3</v>
      </c>
      <c r="E36" s="25">
        <v>1193650.8</v>
      </c>
      <c r="F36" s="26">
        <v>1193650.8</v>
      </c>
      <c r="G36" s="26">
        <v>1193650.8</v>
      </c>
      <c r="H36" s="26">
        <v>1200822.6000000001</v>
      </c>
      <c r="I36" s="26">
        <v>1200822.6000000001</v>
      </c>
      <c r="J36" s="26">
        <v>86136.5</v>
      </c>
      <c r="K36" s="25">
        <f t="shared" si="0"/>
        <v>7171.8000000000466</v>
      </c>
      <c r="L36" s="25">
        <f t="shared" si="1"/>
        <v>0.60082898616580849</v>
      </c>
      <c r="M36" s="25" t="s">
        <v>102</v>
      </c>
      <c r="N36" s="25">
        <f t="shared" si="3"/>
        <v>7.1731244898288891</v>
      </c>
      <c r="O36" s="6"/>
    </row>
    <row r="37" spans="1:15" ht="39.75" customHeight="1" x14ac:dyDescent="0.25">
      <c r="A37" s="7" t="s">
        <v>58</v>
      </c>
      <c r="B37" s="8" t="s">
        <v>50</v>
      </c>
      <c r="C37" s="9" t="s">
        <v>71</v>
      </c>
      <c r="D37" s="32">
        <v>11037.1</v>
      </c>
      <c r="E37" s="25">
        <v>12577.7</v>
      </c>
      <c r="F37" s="26">
        <v>12577.7</v>
      </c>
      <c r="G37" s="26">
        <v>12577.7</v>
      </c>
      <c r="H37" s="26">
        <v>12577.7</v>
      </c>
      <c r="I37" s="26">
        <v>12968.2</v>
      </c>
      <c r="J37" s="26">
        <v>4705.8999999999996</v>
      </c>
      <c r="K37" s="25">
        <f t="shared" si="0"/>
        <v>0</v>
      </c>
      <c r="L37" s="25">
        <f t="shared" si="1"/>
        <v>0</v>
      </c>
      <c r="M37" s="25">
        <f t="shared" si="2"/>
        <v>13.958376747515217</v>
      </c>
      <c r="N37" s="25">
        <f t="shared" si="3"/>
        <v>36.287996792153109</v>
      </c>
      <c r="O37" s="6"/>
    </row>
    <row r="38" spans="1:15" ht="39.75" customHeight="1" x14ac:dyDescent="0.25">
      <c r="A38" s="7" t="s">
        <v>44</v>
      </c>
      <c r="B38" s="8" t="s">
        <v>45</v>
      </c>
      <c r="C38" s="9" t="s">
        <v>84</v>
      </c>
      <c r="D38" s="32">
        <v>716665.8</v>
      </c>
      <c r="E38" s="25">
        <v>716665.8</v>
      </c>
      <c r="F38" s="26">
        <v>716665.8</v>
      </c>
      <c r="G38" s="26">
        <v>740665.8</v>
      </c>
      <c r="H38" s="26">
        <v>774474.7</v>
      </c>
      <c r="I38" s="26">
        <v>774474.7</v>
      </c>
      <c r="J38" s="26">
        <v>217043.4</v>
      </c>
      <c r="K38" s="25">
        <f t="shared" si="0"/>
        <v>33808.899999999907</v>
      </c>
      <c r="L38" s="25">
        <f t="shared" si="1"/>
        <v>4.5646633069867448</v>
      </c>
      <c r="M38" s="25">
        <f t="shared" si="2"/>
        <v>8.066367894212334</v>
      </c>
      <c r="N38" s="25">
        <f t="shared" si="3"/>
        <v>28.024595251465286</v>
      </c>
      <c r="O38" s="6"/>
    </row>
    <row r="39" spans="1:15" ht="42.75" customHeight="1" x14ac:dyDescent="0.25">
      <c r="A39" s="7" t="s">
        <v>59</v>
      </c>
      <c r="B39" s="8" t="s">
        <v>51</v>
      </c>
      <c r="C39" s="9" t="s">
        <v>95</v>
      </c>
      <c r="D39" s="32">
        <v>9685636.6999999993</v>
      </c>
      <c r="E39" s="25">
        <v>9685636.6999999993</v>
      </c>
      <c r="F39" s="26">
        <v>8393309.8000000007</v>
      </c>
      <c r="G39" s="26">
        <v>9175275.4000000004</v>
      </c>
      <c r="H39" s="26">
        <v>11991678.699999999</v>
      </c>
      <c r="I39" s="26">
        <v>11991678.699999999</v>
      </c>
      <c r="J39" s="26">
        <v>1702838.9</v>
      </c>
      <c r="K39" s="25">
        <f t="shared" si="0"/>
        <v>2816403.2999999989</v>
      </c>
      <c r="L39" s="25">
        <f t="shared" si="1"/>
        <v>30.695572363964118</v>
      </c>
      <c r="M39" s="25">
        <f t="shared" si="2"/>
        <v>23.808883932225129</v>
      </c>
      <c r="N39" s="25">
        <f t="shared" si="3"/>
        <v>14.200171157020744</v>
      </c>
      <c r="O39" s="6"/>
    </row>
    <row r="40" spans="1:15" ht="24" customHeight="1" x14ac:dyDescent="0.25">
      <c r="A40" s="16" t="s">
        <v>26</v>
      </c>
      <c r="B40" s="17"/>
      <c r="C40" s="37"/>
      <c r="D40" s="27">
        <f t="shared" ref="D40:J40" si="4">SUM(D11:D39)</f>
        <v>92932037.900000006</v>
      </c>
      <c r="E40" s="27">
        <f t="shared" si="4"/>
        <v>91046381.099999994</v>
      </c>
      <c r="F40" s="28">
        <f t="shared" si="4"/>
        <v>90736089.499999985</v>
      </c>
      <c r="G40" s="28">
        <f t="shared" si="4"/>
        <v>91558903.899999991</v>
      </c>
      <c r="H40" s="28">
        <f t="shared" si="4"/>
        <v>98200708.100000009</v>
      </c>
      <c r="I40" s="28">
        <f t="shared" si="4"/>
        <v>97690936.900000006</v>
      </c>
      <c r="J40" s="28">
        <f t="shared" si="4"/>
        <v>36042848.300000004</v>
      </c>
      <c r="K40" s="29">
        <f t="shared" si="0"/>
        <v>6641804.2000000179</v>
      </c>
      <c r="L40" s="29">
        <f t="shared" si="1"/>
        <v>7.2541324951357637</v>
      </c>
      <c r="M40" s="29">
        <f t="shared" si="2"/>
        <v>5.6693798167531781</v>
      </c>
      <c r="N40" s="29">
        <f t="shared" si="3"/>
        <v>36.894771862915768</v>
      </c>
      <c r="O40" s="6"/>
    </row>
    <row r="41" spans="1:15" ht="23.25" customHeight="1" x14ac:dyDescent="0.25">
      <c r="A41" s="10" t="s">
        <v>8</v>
      </c>
      <c r="B41" s="8" t="s">
        <v>25</v>
      </c>
      <c r="C41" s="9" t="s">
        <v>41</v>
      </c>
      <c r="D41" s="32" t="s">
        <v>41</v>
      </c>
      <c r="E41" s="25">
        <v>8511095.9000000004</v>
      </c>
      <c r="F41" s="25">
        <v>8362258</v>
      </c>
      <c r="G41" s="25">
        <v>8362258</v>
      </c>
      <c r="H41" s="25">
        <v>6507359.4000000004</v>
      </c>
      <c r="I41" s="25">
        <v>7353117.2000000002</v>
      </c>
      <c r="J41" s="25">
        <v>2183404.1</v>
      </c>
      <c r="K41" s="25">
        <f>H41-G41</f>
        <v>-1854898.5999999996</v>
      </c>
      <c r="L41" s="25">
        <f t="shared" si="1"/>
        <v>-22.181791090396871</v>
      </c>
      <c r="M41" s="25" t="s">
        <v>41</v>
      </c>
      <c r="N41" s="25">
        <f t="shared" si="3"/>
        <v>29.693584919331901</v>
      </c>
      <c r="O41" s="6"/>
    </row>
    <row r="42" spans="1:15" ht="24" customHeight="1" x14ac:dyDescent="0.25">
      <c r="A42" s="18" t="s">
        <v>42</v>
      </c>
      <c r="B42" s="19"/>
      <c r="C42" s="38" t="s">
        <v>41</v>
      </c>
      <c r="D42" s="39" t="s">
        <v>41</v>
      </c>
      <c r="E42" s="30">
        <f t="shared" ref="E42:J42" si="5">E40+E41</f>
        <v>99557477</v>
      </c>
      <c r="F42" s="30">
        <f t="shared" si="5"/>
        <v>99098347.499999985</v>
      </c>
      <c r="G42" s="30">
        <f t="shared" si="5"/>
        <v>99921161.899999991</v>
      </c>
      <c r="H42" s="30">
        <f t="shared" si="5"/>
        <v>104708067.50000001</v>
      </c>
      <c r="I42" s="30">
        <f t="shared" si="5"/>
        <v>105044054.10000001</v>
      </c>
      <c r="J42" s="30">
        <f t="shared" si="5"/>
        <v>38226252.400000006</v>
      </c>
      <c r="K42" s="30">
        <f t="shared" si="0"/>
        <v>4786905.6000000238</v>
      </c>
      <c r="L42" s="30">
        <f t="shared" si="1"/>
        <v>4.7906824830466803</v>
      </c>
      <c r="M42" s="25" t="s">
        <v>41</v>
      </c>
      <c r="N42" s="30">
        <f t="shared" si="3"/>
        <v>36.3906864862711</v>
      </c>
      <c r="O42" s="6"/>
    </row>
    <row r="43" spans="1:15" x14ac:dyDescent="0.25">
      <c r="N43" s="6"/>
      <c r="O43" s="6"/>
    </row>
  </sheetData>
  <mergeCells count="23">
    <mergeCell ref="N7:N9"/>
    <mergeCell ref="D1:E1"/>
    <mergeCell ref="D2:E2"/>
    <mergeCell ref="D3:E3"/>
    <mergeCell ref="M8:M9"/>
    <mergeCell ref="K8:L8"/>
    <mergeCell ref="F8:F9"/>
    <mergeCell ref="H8:H9"/>
    <mergeCell ref="K7:M7"/>
    <mergeCell ref="K1:N1"/>
    <mergeCell ref="K2:N2"/>
    <mergeCell ref="K3:N3"/>
    <mergeCell ref="A4:N4"/>
    <mergeCell ref="D8:D9"/>
    <mergeCell ref="E8:E9"/>
    <mergeCell ref="G8:G9"/>
    <mergeCell ref="L5:M5"/>
    <mergeCell ref="D7:J7"/>
    <mergeCell ref="J8:J9"/>
    <mergeCell ref="I8:I9"/>
    <mergeCell ref="A7:A9"/>
    <mergeCell ref="B7:B9"/>
    <mergeCell ref="C7:C9"/>
  </mergeCells>
  <printOptions horizontalCentered="1"/>
  <pageMargins left="0.23622047244094491" right="0.19685039370078741" top="0.74803149606299213" bottom="0.39370078740157483" header="0" footer="0.11811023622047245"/>
  <pageSetup paperSize="9" scale="66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Ольга Анатольевна Дутченко</cp:lastModifiedBy>
  <cp:lastPrinted>2022-06-27T07:11:14Z</cp:lastPrinted>
  <dcterms:created xsi:type="dcterms:W3CDTF">2014-10-31T01:57:41Z</dcterms:created>
  <dcterms:modified xsi:type="dcterms:W3CDTF">2022-06-27T07:11:20Z</dcterms:modified>
</cp:coreProperties>
</file>